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van\CO_PO Sheet\"/>
    </mc:Choice>
  </mc:AlternateContent>
  <bookViews>
    <workbookView xWindow="0" yWindow="0" windowWidth="20490" windowHeight="6930"/>
  </bookViews>
  <sheets>
    <sheet name="Sheet1" sheetId="1" r:id="rId1"/>
    <sheet name="Sheet2" sheetId="2" r:id="rId2"/>
  </sheets>
  <definedNames>
    <definedName name="_xlnm.Print_Area" localSheetId="0">Sheet1!$A$1:$J$84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  <c r="E17" i="2"/>
  <c r="F17" i="2"/>
  <c r="G17" i="2"/>
  <c r="H17" i="2"/>
  <c r="I17" i="2"/>
  <c r="J17" i="2"/>
  <c r="K17" i="2"/>
  <c r="L17" i="2"/>
  <c r="M17" i="2"/>
  <c r="O17" i="2"/>
  <c r="P17" i="2"/>
  <c r="Q17" i="2"/>
  <c r="D18" i="2"/>
  <c r="E18" i="2"/>
  <c r="F18" i="2"/>
  <c r="G18" i="2"/>
  <c r="H18" i="2"/>
  <c r="I18" i="2"/>
  <c r="J18" i="2"/>
  <c r="K18" i="2"/>
  <c r="L18" i="2"/>
  <c r="M18" i="2"/>
  <c r="O18" i="2"/>
  <c r="P18" i="2"/>
  <c r="Q18" i="2"/>
  <c r="D19" i="2"/>
  <c r="E19" i="2"/>
  <c r="F19" i="2"/>
  <c r="G19" i="2"/>
  <c r="H19" i="2"/>
  <c r="I19" i="2"/>
  <c r="J19" i="2"/>
  <c r="K19" i="2"/>
  <c r="L19" i="2"/>
  <c r="M19" i="2"/>
  <c r="O19" i="2"/>
  <c r="P19" i="2"/>
  <c r="Q19" i="2"/>
  <c r="D20" i="2"/>
  <c r="E20" i="2"/>
  <c r="F20" i="2"/>
  <c r="G20" i="2"/>
  <c r="H20" i="2"/>
  <c r="I20" i="2"/>
  <c r="J20" i="2"/>
  <c r="K20" i="2"/>
  <c r="L20" i="2"/>
  <c r="M20" i="2"/>
  <c r="O20" i="2"/>
  <c r="P20" i="2"/>
  <c r="Q20" i="2"/>
  <c r="D16" i="2"/>
  <c r="E16" i="2"/>
  <c r="F16" i="2"/>
  <c r="G16" i="2"/>
  <c r="H16" i="2"/>
  <c r="I16" i="2"/>
  <c r="J16" i="2"/>
  <c r="K16" i="2"/>
  <c r="L16" i="2"/>
  <c r="M16" i="2"/>
  <c r="O16" i="2"/>
  <c r="P16" i="2"/>
  <c r="Q16" i="2"/>
  <c r="D21" i="2"/>
  <c r="E21" i="2"/>
  <c r="F21" i="2"/>
  <c r="G21" i="2"/>
  <c r="H21" i="2"/>
  <c r="I21" i="2"/>
  <c r="J21" i="2"/>
  <c r="K21" i="2"/>
  <c r="L21" i="2"/>
  <c r="M21" i="2"/>
  <c r="O21" i="2"/>
  <c r="P21" i="2"/>
  <c r="Q21" i="2"/>
  <c r="K83" i="1" l="1"/>
  <c r="J83" i="1"/>
  <c r="Q10" i="2" l="1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J82" i="1" l="1"/>
  <c r="J84" i="1" s="1"/>
  <c r="K82" i="1" l="1"/>
  <c r="K84" i="1" s="1"/>
  <c r="J85" i="1" l="1"/>
  <c r="J86" i="1" s="1"/>
  <c r="C17" i="2" l="1"/>
  <c r="N20" i="2"/>
  <c r="N19" i="2"/>
  <c r="C20" i="2"/>
  <c r="N18" i="2"/>
  <c r="C19" i="2"/>
  <c r="N16" i="2"/>
  <c r="C16" i="2"/>
  <c r="N17" i="2"/>
  <c r="C18" i="2"/>
  <c r="N21" i="2" l="1"/>
  <c r="C21" i="2"/>
</calcChain>
</file>

<file path=xl/sharedStrings.xml><?xml version="1.0" encoding="utf-8"?>
<sst xmlns="http://schemas.openxmlformats.org/spreadsheetml/2006/main" count="64" uniqueCount="43">
  <si>
    <t>Madanapalle Institute of Technology and Science</t>
  </si>
  <si>
    <t>S No</t>
  </si>
  <si>
    <t>Roll No</t>
  </si>
  <si>
    <t>Name</t>
  </si>
  <si>
    <t>Avg. Observation Marks (15 M)</t>
  </si>
  <si>
    <t>Avg. Record Marks (20 M)</t>
  </si>
  <si>
    <t>Viva 1 (5M)</t>
  </si>
  <si>
    <t>Viva 2 (5M)</t>
  </si>
  <si>
    <t>Viva 3 (5M)</t>
  </si>
  <si>
    <t>Final Viva marks (5M)</t>
  </si>
  <si>
    <t>INTERNAL MARKS (40 M)</t>
  </si>
  <si>
    <t xml:space="preserve">Department of Electrical &amp; Electronics Engineering </t>
  </si>
  <si>
    <t>External MARKS (60 M)</t>
  </si>
  <si>
    <t>CO - PO - PSO Mapping</t>
  </si>
  <si>
    <t>Outcome</t>
  </si>
  <si>
    <t>PO1</t>
  </si>
  <si>
    <t>PO2</t>
  </si>
  <si>
    <t>PO3</t>
  </si>
  <si>
    <t>PO4</t>
  </si>
  <si>
    <t>PO5</t>
  </si>
  <si>
    <t>PO6</t>
  </si>
  <si>
    <t>PO7</t>
  </si>
  <si>
    <t>PO8</t>
  </si>
  <si>
    <t>CO1</t>
  </si>
  <si>
    <t>CO2</t>
  </si>
  <si>
    <t>CO3</t>
  </si>
  <si>
    <t>CO4</t>
  </si>
  <si>
    <t>CO5</t>
  </si>
  <si>
    <t>Course Mapping</t>
  </si>
  <si>
    <t>Contribution towards PO Attainment</t>
  </si>
  <si>
    <t>Course Contribution</t>
  </si>
  <si>
    <t>Instruction: Enter the level at which each CO Maps to the POs and PSOs in the first table. The Course Mapping and the entire second table will be auto generated</t>
  </si>
  <si>
    <t>PO9</t>
  </si>
  <si>
    <t>PO10</t>
  </si>
  <si>
    <t>PO11</t>
  </si>
  <si>
    <t>PO12</t>
  </si>
  <si>
    <t>PSO1</t>
  </si>
  <si>
    <t>PSO2</t>
  </si>
  <si>
    <t>PSO3</t>
  </si>
  <si>
    <t>Note:  66% of the students are able to attain the minimum expected level towards PO1</t>
  </si>
  <si>
    <t>20EEE210-Power Ssytem II Lab marks of B-Tech III year II sem EEE -BSection   2020-21</t>
  </si>
  <si>
    <t>CO Attainment</t>
  </si>
  <si>
    <t>CO Attainment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</si>
</sst>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Bookman Old Style"/>
      <family val="1"/>
    </font>
    <font>
      <b/>
      <sz val="10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b/>
      <sz val="18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9" fillId="0" borderId="0" xfId="0" applyFont="1"/>
    <xf numFmtId="0" fontId="7" fillId="6" borderId="0" xfId="0" applyFont="1" applyFill="1" applyBorder="1"/>
    <xf numFmtId="0" fontId="6" fillId="0" borderId="0" xfId="0" applyFont="1" applyBorder="1"/>
    <xf numFmtId="0" fontId="6" fillId="7" borderId="0" xfId="0" applyFont="1" applyFill="1" applyBorder="1"/>
    <xf numFmtId="0" fontId="6" fillId="8" borderId="0" xfId="0" applyFont="1" applyFill="1" applyBorder="1"/>
    <xf numFmtId="0" fontId="9" fillId="0" borderId="0" xfId="0" applyFont="1" applyAlignment="1"/>
    <xf numFmtId="0" fontId="6" fillId="0" borderId="0" xfId="0" applyFont="1"/>
    <xf numFmtId="0" fontId="6" fillId="10" borderId="0" xfId="0" applyFont="1" applyFill="1"/>
    <xf numFmtId="0" fontId="6" fillId="11" borderId="0" xfId="0" applyFont="1" applyFill="1"/>
    <xf numFmtId="0" fontId="7" fillId="9" borderId="0" xfId="0" applyFont="1" applyFill="1"/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7" xfId="0" applyFont="1" applyFill="1" applyBorder="1" applyAlignment="1" applyProtection="1">
      <alignment vertical="center" wrapText="1"/>
      <protection locked="0"/>
    </xf>
    <xf numFmtId="0" fontId="16" fillId="0" borderId="7" xfId="0" applyFont="1" applyFill="1" applyBorder="1" applyAlignment="1" applyProtection="1">
      <alignment vertical="center" wrapText="1"/>
      <protection locked="0"/>
    </xf>
    <xf numFmtId="0" fontId="3" fillId="2" borderId="0" xfId="0" applyFont="1" applyFill="1" applyAlignment="1">
      <alignment horizontal="left"/>
    </xf>
    <xf numFmtId="0" fontId="17" fillId="0" borderId="1" xfId="0" applyNumberFormat="1" applyFont="1" applyFill="1" applyBorder="1"/>
    <xf numFmtId="0" fontId="18" fillId="0" borderId="1" xfId="0" applyNumberFormat="1" applyFont="1" applyFill="1" applyBorder="1"/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1" fontId="3" fillId="0" borderId="0" xfId="0" applyNumberFormat="1" applyFont="1" applyFill="1" applyBorder="1" applyAlignment="1">
      <alignment horizontal="left" vertical="center"/>
    </xf>
    <xf numFmtId="0" fontId="6" fillId="4" borderId="1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2" fontId="6" fillId="4" borderId="1" xfId="0" applyNumberFormat="1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0" fillId="0" borderId="1" xfId="0" applyBorder="1"/>
    <xf numFmtId="0" fontId="22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zoomScaleSheetLayoutView="95" workbookViewId="0">
      <selection activeCell="M4" sqref="M4"/>
    </sheetView>
  </sheetViews>
  <sheetFormatPr defaultRowHeight="15.75" x14ac:dyDescent="0.25"/>
  <cols>
    <col min="1" max="1" width="9.140625" style="4"/>
    <col min="2" max="2" width="15.7109375" style="4" customWidth="1"/>
    <col min="3" max="3" width="46.42578125" style="4" customWidth="1"/>
    <col min="4" max="8" width="9.140625" style="4"/>
    <col min="9" max="9" width="10.28515625" style="4" customWidth="1"/>
    <col min="10" max="11" width="20.42578125" style="3" customWidth="1"/>
    <col min="12" max="16384" width="9.140625" style="4"/>
  </cols>
  <sheetData>
    <row r="1" spans="1:12" ht="22.5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31"/>
      <c r="L1" s="33"/>
    </row>
    <row r="2" spans="1:12" ht="18.75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  <c r="J2" s="68"/>
      <c r="K2" s="32"/>
      <c r="L2" s="33"/>
    </row>
    <row r="3" spans="1:12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8"/>
      <c r="L3" s="33"/>
    </row>
    <row r="4" spans="1:12" ht="78.75" x14ac:dyDescent="0.25">
      <c r="A4" s="1" t="s">
        <v>1</v>
      </c>
      <c r="B4" s="1" t="s">
        <v>2</v>
      </c>
      <c r="C4" s="1" t="s">
        <v>3</v>
      </c>
      <c r="D4" s="5" t="s">
        <v>4</v>
      </c>
      <c r="E4" s="5" t="s">
        <v>5</v>
      </c>
      <c r="F4" s="5" t="s">
        <v>6</v>
      </c>
      <c r="G4" s="6" t="s">
        <v>7</v>
      </c>
      <c r="H4" s="6" t="s">
        <v>8</v>
      </c>
      <c r="I4" s="5" t="s">
        <v>9</v>
      </c>
      <c r="J4" s="1" t="s">
        <v>10</v>
      </c>
      <c r="K4" s="1" t="s">
        <v>12</v>
      </c>
      <c r="L4" s="33"/>
    </row>
    <row r="5" spans="1:12" ht="18.75" x14ac:dyDescent="0.25">
      <c r="A5" s="34">
        <v>1</v>
      </c>
      <c r="B5" s="36"/>
      <c r="C5" s="36"/>
      <c r="D5" s="52"/>
      <c r="E5" s="53"/>
      <c r="F5" s="54"/>
      <c r="G5" s="54"/>
      <c r="H5" s="54"/>
      <c r="I5" s="55"/>
      <c r="J5" s="57">
        <v>39</v>
      </c>
      <c r="K5" s="35">
        <v>44</v>
      </c>
      <c r="L5" s="33"/>
    </row>
    <row r="6" spans="1:12" ht="18.75" x14ac:dyDescent="0.25">
      <c r="A6" s="34">
        <v>2</v>
      </c>
      <c r="B6" s="36"/>
      <c r="C6" s="36"/>
      <c r="D6" s="52"/>
      <c r="E6" s="56"/>
      <c r="F6" s="52"/>
      <c r="G6" s="52"/>
      <c r="H6" s="52"/>
      <c r="I6" s="55"/>
      <c r="J6" s="57">
        <v>40</v>
      </c>
      <c r="K6" s="35">
        <v>38</v>
      </c>
      <c r="L6" s="33"/>
    </row>
    <row r="7" spans="1:12" ht="18.75" x14ac:dyDescent="0.25">
      <c r="A7" s="34">
        <v>3</v>
      </c>
      <c r="B7" s="36"/>
      <c r="C7" s="36"/>
      <c r="D7" s="52"/>
      <c r="E7" s="53"/>
      <c r="F7" s="52"/>
      <c r="G7" s="52"/>
      <c r="H7" s="52"/>
      <c r="I7" s="55"/>
      <c r="J7" s="57">
        <v>20</v>
      </c>
      <c r="K7" s="35">
        <v>30</v>
      </c>
      <c r="L7" s="33"/>
    </row>
    <row r="8" spans="1:12" ht="18.75" x14ac:dyDescent="0.25">
      <c r="A8" s="34">
        <v>4</v>
      </c>
      <c r="B8" s="36"/>
      <c r="C8" s="37"/>
      <c r="D8" s="52"/>
      <c r="E8" s="53"/>
      <c r="F8" s="52"/>
      <c r="G8" s="52"/>
      <c r="H8" s="52"/>
      <c r="I8" s="55"/>
      <c r="J8" s="57">
        <v>25</v>
      </c>
      <c r="K8" s="35">
        <v>30</v>
      </c>
      <c r="L8" s="33"/>
    </row>
    <row r="9" spans="1:12" ht="18.75" x14ac:dyDescent="0.25">
      <c r="A9" s="34">
        <v>5</v>
      </c>
      <c r="B9" s="36"/>
      <c r="C9" s="37"/>
      <c r="D9" s="52"/>
      <c r="E9" s="53"/>
      <c r="F9" s="54"/>
      <c r="G9" s="54"/>
      <c r="H9" s="54"/>
      <c r="I9" s="55"/>
      <c r="J9" s="57">
        <v>18</v>
      </c>
      <c r="K9" s="35">
        <v>24</v>
      </c>
      <c r="L9" s="33"/>
    </row>
    <row r="10" spans="1:12" ht="18.75" x14ac:dyDescent="0.3">
      <c r="A10" s="34">
        <v>6</v>
      </c>
      <c r="B10" s="36"/>
      <c r="C10" s="37"/>
      <c r="D10" s="52"/>
      <c r="E10" s="53"/>
      <c r="F10" s="52"/>
      <c r="G10" s="54"/>
      <c r="H10" s="54"/>
      <c r="I10" s="55"/>
      <c r="J10" s="57">
        <v>35</v>
      </c>
      <c r="K10" s="58">
        <v>40</v>
      </c>
      <c r="L10" s="33"/>
    </row>
    <row r="11" spans="1:12" ht="18.75" x14ac:dyDescent="0.25">
      <c r="A11" s="34">
        <v>7</v>
      </c>
      <c r="B11" s="36"/>
      <c r="C11" s="37"/>
      <c r="D11" s="52"/>
      <c r="E11" s="56"/>
      <c r="F11" s="52"/>
      <c r="G11" s="52"/>
      <c r="H11" s="54"/>
      <c r="I11" s="55"/>
      <c r="J11" s="57">
        <v>35</v>
      </c>
      <c r="K11" s="35">
        <v>39</v>
      </c>
      <c r="L11" s="33"/>
    </row>
    <row r="12" spans="1:12" ht="18.75" x14ac:dyDescent="0.25">
      <c r="A12" s="34">
        <v>8</v>
      </c>
      <c r="B12" s="36"/>
      <c r="C12" s="37"/>
      <c r="D12" s="52"/>
      <c r="E12" s="53"/>
      <c r="F12" s="52"/>
      <c r="G12" s="52"/>
      <c r="H12" s="52"/>
      <c r="I12" s="55"/>
      <c r="J12" s="57">
        <v>36</v>
      </c>
      <c r="K12" s="35">
        <v>55</v>
      </c>
      <c r="L12" s="33"/>
    </row>
    <row r="13" spans="1:12" ht="18.75" x14ac:dyDescent="0.25">
      <c r="A13" s="34">
        <v>9</v>
      </c>
      <c r="B13" s="36"/>
      <c r="C13" s="37"/>
      <c r="D13" s="52"/>
      <c r="E13" s="53"/>
      <c r="F13" s="54"/>
      <c r="G13" s="52"/>
      <c r="H13" s="52"/>
      <c r="I13" s="55"/>
      <c r="J13" s="57">
        <v>38</v>
      </c>
      <c r="K13" s="35">
        <v>58</v>
      </c>
      <c r="L13" s="33"/>
    </row>
    <row r="14" spans="1:12" ht="18.75" x14ac:dyDescent="0.25">
      <c r="A14" s="34">
        <v>10</v>
      </c>
      <c r="B14" s="36"/>
      <c r="C14" s="37"/>
      <c r="D14" s="52"/>
      <c r="E14" s="53"/>
      <c r="F14" s="52"/>
      <c r="G14" s="54"/>
      <c r="H14" s="52"/>
      <c r="I14" s="55"/>
      <c r="J14" s="57"/>
      <c r="K14" s="35"/>
      <c r="L14" s="33"/>
    </row>
    <row r="15" spans="1:12" ht="18.75" x14ac:dyDescent="0.25">
      <c r="A15" s="34">
        <v>11</v>
      </c>
      <c r="B15" s="36"/>
      <c r="C15" s="37"/>
      <c r="D15" s="52"/>
      <c r="E15" s="53"/>
      <c r="F15" s="52"/>
      <c r="G15" s="54"/>
      <c r="H15" s="54"/>
      <c r="I15" s="55"/>
      <c r="J15" s="57"/>
      <c r="K15" s="35"/>
      <c r="L15" s="33"/>
    </row>
    <row r="16" spans="1:12" ht="18.75" x14ac:dyDescent="0.25">
      <c r="A16" s="34">
        <v>12</v>
      </c>
      <c r="B16" s="36"/>
      <c r="C16" s="37"/>
      <c r="D16" s="52"/>
      <c r="E16" s="56"/>
      <c r="F16" s="52"/>
      <c r="G16" s="52"/>
      <c r="H16" s="54"/>
      <c r="I16" s="55"/>
      <c r="J16" s="57"/>
      <c r="K16" s="35"/>
      <c r="L16" s="33"/>
    </row>
    <row r="17" spans="1:12" ht="18.75" x14ac:dyDescent="0.25">
      <c r="A17" s="34">
        <v>13</v>
      </c>
      <c r="B17" s="36"/>
      <c r="C17" s="37"/>
      <c r="D17" s="52"/>
      <c r="E17" s="53"/>
      <c r="F17" s="54"/>
      <c r="G17" s="52"/>
      <c r="H17" s="54"/>
      <c r="I17" s="55"/>
      <c r="J17" s="57"/>
      <c r="K17" s="35"/>
      <c r="L17" s="33"/>
    </row>
    <row r="18" spans="1:12" ht="18.75" x14ac:dyDescent="0.25">
      <c r="A18" s="34">
        <v>14</v>
      </c>
      <c r="B18" s="36"/>
      <c r="C18" s="37"/>
      <c r="D18" s="52"/>
      <c r="E18" s="53"/>
      <c r="F18" s="52"/>
      <c r="G18" s="52"/>
      <c r="H18" s="52"/>
      <c r="I18" s="55"/>
      <c r="J18" s="57"/>
      <c r="K18" s="35"/>
      <c r="L18" s="33"/>
    </row>
    <row r="19" spans="1:12" ht="18.75" x14ac:dyDescent="0.25">
      <c r="A19" s="34">
        <v>15</v>
      </c>
      <c r="B19" s="36"/>
      <c r="C19" s="37"/>
      <c r="D19" s="52"/>
      <c r="E19" s="53"/>
      <c r="F19" s="52"/>
      <c r="G19" s="54"/>
      <c r="H19" s="52"/>
      <c r="I19" s="55"/>
      <c r="J19" s="57"/>
      <c r="K19" s="35"/>
      <c r="L19" s="33"/>
    </row>
    <row r="20" spans="1:12" ht="18.75" x14ac:dyDescent="0.25">
      <c r="A20" s="34">
        <v>16</v>
      </c>
      <c r="B20" s="36"/>
      <c r="C20" s="38"/>
      <c r="D20" s="52"/>
      <c r="E20" s="53"/>
      <c r="F20" s="52"/>
      <c r="G20" s="54"/>
      <c r="H20" s="52"/>
      <c r="I20" s="55"/>
      <c r="J20" s="57"/>
      <c r="K20" s="35"/>
      <c r="L20" s="33"/>
    </row>
    <row r="21" spans="1:12" ht="18.75" x14ac:dyDescent="0.25">
      <c r="A21" s="34">
        <v>17</v>
      </c>
      <c r="B21" s="36"/>
      <c r="C21" s="37"/>
      <c r="D21" s="52"/>
      <c r="E21" s="56"/>
      <c r="F21" s="54"/>
      <c r="G21" s="52"/>
      <c r="H21" s="54"/>
      <c r="I21" s="55"/>
      <c r="J21" s="57"/>
      <c r="K21" s="35"/>
      <c r="L21" s="33"/>
    </row>
    <row r="22" spans="1:12" ht="18.75" x14ac:dyDescent="0.25">
      <c r="A22" s="34">
        <v>18</v>
      </c>
      <c r="B22" s="36"/>
      <c r="C22" s="37"/>
      <c r="D22" s="52"/>
      <c r="E22" s="53"/>
      <c r="F22" s="52"/>
      <c r="G22" s="52"/>
      <c r="H22" s="54"/>
      <c r="I22" s="55"/>
      <c r="J22" s="57"/>
      <c r="K22" s="35"/>
      <c r="L22" s="33"/>
    </row>
    <row r="23" spans="1:12" ht="18.75" x14ac:dyDescent="0.25">
      <c r="A23" s="34">
        <v>19</v>
      </c>
      <c r="B23" s="36"/>
      <c r="C23" s="37"/>
      <c r="D23" s="52"/>
      <c r="E23" s="53"/>
      <c r="F23" s="52"/>
      <c r="G23" s="52"/>
      <c r="H23" s="54"/>
      <c r="I23" s="55"/>
      <c r="J23" s="57"/>
      <c r="K23" s="35"/>
      <c r="L23" s="33"/>
    </row>
    <row r="24" spans="1:12" ht="18.75" x14ac:dyDescent="0.25">
      <c r="A24" s="34">
        <v>20</v>
      </c>
      <c r="B24" s="36"/>
      <c r="C24" s="37"/>
      <c r="D24" s="52"/>
      <c r="E24" s="53"/>
      <c r="F24" s="52"/>
      <c r="G24" s="54"/>
      <c r="H24" s="52"/>
      <c r="I24" s="55"/>
      <c r="J24" s="57"/>
      <c r="K24" s="35"/>
      <c r="L24" s="33"/>
    </row>
    <row r="25" spans="1:12" ht="18.75" x14ac:dyDescent="0.25">
      <c r="A25" s="34">
        <v>21</v>
      </c>
      <c r="B25" s="36"/>
      <c r="C25" s="37"/>
      <c r="D25" s="52"/>
      <c r="E25" s="53"/>
      <c r="F25" s="54"/>
      <c r="G25" s="54"/>
      <c r="H25" s="52"/>
      <c r="I25" s="55"/>
      <c r="J25" s="57"/>
      <c r="K25" s="35"/>
      <c r="L25" s="33"/>
    </row>
    <row r="26" spans="1:12" ht="18.75" x14ac:dyDescent="0.25">
      <c r="A26" s="34">
        <v>22</v>
      </c>
      <c r="B26" s="36"/>
      <c r="C26" s="37"/>
      <c r="D26" s="52"/>
      <c r="E26" s="56"/>
      <c r="F26" s="52"/>
      <c r="G26" s="52"/>
      <c r="H26" s="52"/>
      <c r="I26" s="55"/>
      <c r="J26" s="57"/>
      <c r="K26" s="35"/>
      <c r="L26" s="33"/>
    </row>
    <row r="27" spans="1:12" ht="18.75" x14ac:dyDescent="0.25">
      <c r="A27" s="34">
        <v>23</v>
      </c>
      <c r="B27" s="36"/>
      <c r="C27" s="37"/>
      <c r="D27" s="52"/>
      <c r="E27" s="53"/>
      <c r="F27" s="52"/>
      <c r="G27" s="52"/>
      <c r="H27" s="54"/>
      <c r="I27" s="55"/>
      <c r="J27" s="57"/>
      <c r="K27" s="35"/>
      <c r="L27" s="33"/>
    </row>
    <row r="28" spans="1:12" ht="18.75" x14ac:dyDescent="0.25">
      <c r="A28" s="34">
        <v>24</v>
      </c>
      <c r="B28" s="36"/>
      <c r="C28" s="37"/>
      <c r="D28" s="52"/>
      <c r="E28" s="53"/>
      <c r="F28" s="52"/>
      <c r="G28" s="52"/>
      <c r="H28" s="54"/>
      <c r="I28" s="55"/>
      <c r="J28" s="57"/>
      <c r="K28" s="35"/>
      <c r="L28" s="33"/>
    </row>
    <row r="29" spans="1:12" ht="18.75" x14ac:dyDescent="0.25">
      <c r="A29" s="34">
        <v>25</v>
      </c>
      <c r="B29" s="36"/>
      <c r="C29" s="37"/>
      <c r="D29" s="52"/>
      <c r="E29" s="53"/>
      <c r="F29" s="54"/>
      <c r="G29" s="54"/>
      <c r="H29" s="54"/>
      <c r="I29" s="55"/>
      <c r="J29" s="57"/>
      <c r="K29" s="35"/>
      <c r="L29" s="33"/>
    </row>
    <row r="30" spans="1:12" ht="18.75" x14ac:dyDescent="0.25">
      <c r="A30" s="34">
        <v>26</v>
      </c>
      <c r="B30" s="36"/>
      <c r="C30" s="37"/>
      <c r="D30" s="52"/>
      <c r="E30" s="56"/>
      <c r="F30" s="52"/>
      <c r="G30" s="52"/>
      <c r="H30" s="52"/>
      <c r="I30" s="55"/>
      <c r="J30" s="57"/>
      <c r="K30" s="35"/>
      <c r="L30" s="33"/>
    </row>
    <row r="31" spans="1:12" ht="18.75" x14ac:dyDescent="0.25">
      <c r="A31" s="34">
        <v>27</v>
      </c>
      <c r="B31" s="36"/>
      <c r="C31" s="37"/>
      <c r="D31" s="52"/>
      <c r="E31" s="53"/>
      <c r="F31" s="52"/>
      <c r="G31" s="52"/>
      <c r="H31" s="52"/>
      <c r="I31" s="55"/>
      <c r="J31" s="57"/>
      <c r="K31" s="35"/>
      <c r="L31" s="33"/>
    </row>
    <row r="32" spans="1:12" ht="18.75" x14ac:dyDescent="0.25">
      <c r="A32" s="34">
        <v>28</v>
      </c>
      <c r="B32" s="36"/>
      <c r="C32" s="37"/>
      <c r="D32" s="52"/>
      <c r="E32" s="53"/>
      <c r="F32" s="52"/>
      <c r="G32" s="52"/>
      <c r="H32" s="52"/>
      <c r="I32" s="55"/>
      <c r="J32" s="57"/>
      <c r="K32" s="35"/>
      <c r="L32" s="33"/>
    </row>
    <row r="33" spans="1:12" ht="18.75" x14ac:dyDescent="0.25">
      <c r="A33" s="34">
        <v>29</v>
      </c>
      <c r="B33" s="36"/>
      <c r="C33" s="37"/>
      <c r="D33" s="52"/>
      <c r="E33" s="53"/>
      <c r="F33" s="54"/>
      <c r="G33" s="54"/>
      <c r="H33" s="54"/>
      <c r="I33" s="55"/>
      <c r="J33" s="57"/>
      <c r="K33" s="35"/>
      <c r="L33" s="33"/>
    </row>
    <row r="34" spans="1:12" ht="18.75" x14ac:dyDescent="0.25">
      <c r="A34" s="34">
        <v>30</v>
      </c>
      <c r="B34" s="36"/>
      <c r="C34" s="37"/>
      <c r="D34" s="52"/>
      <c r="E34" s="53"/>
      <c r="F34" s="52"/>
      <c r="G34" s="54"/>
      <c r="H34" s="54"/>
      <c r="I34" s="55"/>
      <c r="J34" s="57"/>
      <c r="K34" s="35"/>
      <c r="L34" s="33"/>
    </row>
    <row r="35" spans="1:12" ht="18.75" x14ac:dyDescent="0.25">
      <c r="A35" s="34">
        <v>31</v>
      </c>
      <c r="B35" s="36"/>
      <c r="C35" s="37"/>
      <c r="D35" s="52"/>
      <c r="E35" s="56"/>
      <c r="F35" s="52"/>
      <c r="G35" s="52"/>
      <c r="H35" s="54"/>
      <c r="I35" s="55"/>
      <c r="J35" s="57"/>
      <c r="K35" s="35"/>
      <c r="L35" s="33"/>
    </row>
    <row r="36" spans="1:12" ht="18.75" x14ac:dyDescent="0.25">
      <c r="A36" s="34">
        <v>32</v>
      </c>
      <c r="B36" s="36"/>
      <c r="C36" s="37"/>
      <c r="D36" s="52"/>
      <c r="E36" s="53"/>
      <c r="F36" s="52"/>
      <c r="G36" s="52"/>
      <c r="H36" s="52"/>
      <c r="I36" s="55"/>
      <c r="J36" s="57"/>
      <c r="K36" s="35"/>
      <c r="L36" s="33"/>
    </row>
    <row r="37" spans="1:12" ht="18.75" x14ac:dyDescent="0.25">
      <c r="A37" s="34">
        <v>33</v>
      </c>
      <c r="B37" s="36"/>
      <c r="C37" s="37"/>
      <c r="D37" s="52"/>
      <c r="E37" s="53"/>
      <c r="F37" s="54"/>
      <c r="G37" s="52"/>
      <c r="H37" s="52"/>
      <c r="I37" s="55"/>
      <c r="J37" s="57"/>
      <c r="K37" s="35"/>
      <c r="L37" s="33"/>
    </row>
    <row r="38" spans="1:12" ht="18.75" x14ac:dyDescent="0.25">
      <c r="A38" s="34">
        <v>34</v>
      </c>
      <c r="B38" s="36"/>
      <c r="C38" s="37"/>
      <c r="D38" s="52"/>
      <c r="E38" s="53"/>
      <c r="F38" s="52"/>
      <c r="G38" s="54"/>
      <c r="H38" s="52"/>
      <c r="I38" s="55"/>
      <c r="J38" s="57"/>
      <c r="K38" s="35"/>
      <c r="L38" s="33"/>
    </row>
    <row r="39" spans="1:12" ht="18.75" x14ac:dyDescent="0.25">
      <c r="A39" s="34">
        <v>35</v>
      </c>
      <c r="B39" s="36"/>
      <c r="C39" s="37"/>
      <c r="D39" s="52"/>
      <c r="E39" s="53"/>
      <c r="F39" s="52"/>
      <c r="G39" s="54"/>
      <c r="H39" s="54"/>
      <c r="I39" s="55"/>
      <c r="J39" s="57"/>
      <c r="K39" s="35"/>
      <c r="L39" s="33"/>
    </row>
    <row r="40" spans="1:12" s="7" customFormat="1" ht="18.75" x14ac:dyDescent="0.25">
      <c r="A40" s="34">
        <v>36</v>
      </c>
      <c r="B40" s="36"/>
      <c r="C40" s="37"/>
      <c r="D40" s="54"/>
      <c r="E40" s="59"/>
      <c r="F40" s="54"/>
      <c r="G40" s="54"/>
      <c r="H40" s="54"/>
      <c r="I40" s="55"/>
      <c r="J40" s="57"/>
      <c r="K40" s="35"/>
      <c r="L40" s="39"/>
    </row>
    <row r="41" spans="1:12" ht="18.75" x14ac:dyDescent="0.25">
      <c r="A41" s="34">
        <v>37</v>
      </c>
      <c r="B41" s="36"/>
      <c r="C41" s="37"/>
      <c r="D41" s="52"/>
      <c r="E41" s="53"/>
      <c r="F41" s="54"/>
      <c r="G41" s="52"/>
      <c r="H41" s="54"/>
      <c r="I41" s="55"/>
      <c r="J41" s="57"/>
      <c r="K41" s="35"/>
      <c r="L41" s="33"/>
    </row>
    <row r="42" spans="1:12" ht="18.75" x14ac:dyDescent="0.25">
      <c r="A42" s="34">
        <v>38</v>
      </c>
      <c r="B42" s="36"/>
      <c r="C42" s="37"/>
      <c r="D42" s="52"/>
      <c r="E42" s="53"/>
      <c r="F42" s="52"/>
      <c r="G42" s="52"/>
      <c r="H42" s="52"/>
      <c r="I42" s="55"/>
      <c r="J42" s="57"/>
      <c r="K42" s="35"/>
      <c r="L42" s="33"/>
    </row>
    <row r="43" spans="1:12" ht="18.75" x14ac:dyDescent="0.25">
      <c r="A43" s="34">
        <v>39</v>
      </c>
      <c r="B43" s="36"/>
      <c r="C43" s="37"/>
      <c r="D43" s="52"/>
      <c r="E43" s="53"/>
      <c r="F43" s="52"/>
      <c r="G43" s="54"/>
      <c r="H43" s="52"/>
      <c r="I43" s="55"/>
      <c r="J43" s="57"/>
      <c r="K43" s="35"/>
      <c r="L43" s="33"/>
    </row>
    <row r="44" spans="1:12" ht="18.75" x14ac:dyDescent="0.25">
      <c r="A44" s="34">
        <v>40</v>
      </c>
      <c r="B44" s="36"/>
      <c r="C44" s="37"/>
      <c r="D44" s="52"/>
      <c r="E44" s="53"/>
      <c r="F44" s="52"/>
      <c r="G44" s="54"/>
      <c r="H44" s="52"/>
      <c r="I44" s="55"/>
      <c r="J44" s="57"/>
      <c r="K44" s="35"/>
      <c r="L44" s="33"/>
    </row>
    <row r="45" spans="1:12" ht="18.75" x14ac:dyDescent="0.25">
      <c r="A45" s="34">
        <v>41</v>
      </c>
      <c r="B45" s="36"/>
      <c r="C45" s="37"/>
      <c r="D45" s="52"/>
      <c r="E45" s="56"/>
      <c r="F45" s="54"/>
      <c r="G45" s="52"/>
      <c r="H45" s="54"/>
      <c r="I45" s="55"/>
      <c r="J45" s="57"/>
      <c r="K45" s="35"/>
      <c r="L45" s="33"/>
    </row>
    <row r="46" spans="1:12" ht="18.75" x14ac:dyDescent="0.25">
      <c r="A46" s="34">
        <v>42</v>
      </c>
      <c r="B46" s="36"/>
      <c r="C46" s="37"/>
      <c r="D46" s="52"/>
      <c r="E46" s="53"/>
      <c r="F46" s="52"/>
      <c r="G46" s="52"/>
      <c r="H46" s="54"/>
      <c r="I46" s="55"/>
      <c r="J46" s="57"/>
      <c r="K46" s="35"/>
      <c r="L46" s="33"/>
    </row>
    <row r="47" spans="1:12" ht="18.75" x14ac:dyDescent="0.25">
      <c r="A47" s="34">
        <v>43</v>
      </c>
      <c r="B47" s="36"/>
      <c r="C47" s="37"/>
      <c r="D47" s="52"/>
      <c r="E47" s="53"/>
      <c r="F47" s="52"/>
      <c r="G47" s="52"/>
      <c r="H47" s="54"/>
      <c r="I47" s="55"/>
      <c r="J47" s="57"/>
      <c r="K47" s="35"/>
      <c r="L47" s="33"/>
    </row>
    <row r="48" spans="1:12" ht="18.75" x14ac:dyDescent="0.25">
      <c r="A48" s="34">
        <v>44</v>
      </c>
      <c r="B48" s="36"/>
      <c r="C48" s="37"/>
      <c r="D48" s="52"/>
      <c r="E48" s="53"/>
      <c r="F48" s="52"/>
      <c r="G48" s="54"/>
      <c r="H48" s="52"/>
      <c r="I48" s="55"/>
      <c r="J48" s="57"/>
      <c r="K48" s="35"/>
      <c r="L48" s="33"/>
    </row>
    <row r="49" spans="1:12" ht="18.75" x14ac:dyDescent="0.3">
      <c r="A49" s="34">
        <v>45</v>
      </c>
      <c r="B49" s="36"/>
      <c r="C49" s="37"/>
      <c r="D49" s="52"/>
      <c r="E49" s="53"/>
      <c r="F49" s="54"/>
      <c r="G49" s="54"/>
      <c r="H49" s="52"/>
      <c r="I49" s="55"/>
      <c r="J49" s="60"/>
      <c r="K49" s="35"/>
      <c r="L49" s="33"/>
    </row>
    <row r="50" spans="1:12" ht="18.75" x14ac:dyDescent="0.25">
      <c r="A50" s="34">
        <v>46</v>
      </c>
      <c r="B50" s="36"/>
      <c r="C50" s="37"/>
      <c r="D50" s="52"/>
      <c r="E50" s="56"/>
      <c r="F50" s="52"/>
      <c r="G50" s="52"/>
      <c r="H50" s="52"/>
      <c r="I50" s="55"/>
      <c r="J50" s="57"/>
      <c r="K50" s="35"/>
      <c r="L50" s="33"/>
    </row>
    <row r="51" spans="1:12" ht="18.75" x14ac:dyDescent="0.25">
      <c r="A51" s="34">
        <v>47</v>
      </c>
      <c r="B51" s="36"/>
      <c r="C51" s="37"/>
      <c r="D51" s="52"/>
      <c r="E51" s="53"/>
      <c r="F51" s="52"/>
      <c r="G51" s="52"/>
      <c r="H51" s="54"/>
      <c r="I51" s="55"/>
      <c r="J51" s="57"/>
      <c r="K51" s="35"/>
      <c r="L51" s="33"/>
    </row>
    <row r="52" spans="1:12" ht="18.75" x14ac:dyDescent="0.25">
      <c r="A52" s="34">
        <v>48</v>
      </c>
      <c r="B52" s="36"/>
      <c r="C52" s="37"/>
      <c r="D52" s="52"/>
      <c r="E52" s="53"/>
      <c r="F52" s="52"/>
      <c r="G52" s="52"/>
      <c r="H52" s="54"/>
      <c r="I52" s="55"/>
      <c r="J52" s="57"/>
      <c r="K52" s="35"/>
      <c r="L52" s="33"/>
    </row>
    <row r="53" spans="1:12" ht="18.75" x14ac:dyDescent="0.25">
      <c r="A53" s="34">
        <v>49</v>
      </c>
      <c r="B53" s="36"/>
      <c r="C53" s="37"/>
      <c r="D53" s="52"/>
      <c r="E53" s="56"/>
      <c r="F53" s="52"/>
      <c r="G53" s="52"/>
      <c r="H53" s="52"/>
      <c r="I53" s="55"/>
      <c r="J53" s="57"/>
      <c r="K53" s="35"/>
      <c r="L53" s="33"/>
    </row>
    <row r="54" spans="1:12" ht="18.75" x14ac:dyDescent="0.25">
      <c r="A54" s="34">
        <v>50</v>
      </c>
      <c r="B54" s="36"/>
      <c r="C54" s="37"/>
      <c r="D54" s="52"/>
      <c r="E54" s="53"/>
      <c r="F54" s="52"/>
      <c r="G54" s="52"/>
      <c r="H54" s="54"/>
      <c r="I54" s="55"/>
      <c r="J54" s="57"/>
      <c r="K54" s="35"/>
      <c r="L54" s="33"/>
    </row>
    <row r="55" spans="1:12" ht="18.75" x14ac:dyDescent="0.25">
      <c r="A55" s="34">
        <v>51</v>
      </c>
      <c r="B55" s="36"/>
      <c r="C55" s="37"/>
      <c r="D55" s="52"/>
      <c r="E55" s="53"/>
      <c r="F55" s="52"/>
      <c r="G55" s="52"/>
      <c r="H55" s="54"/>
      <c r="I55" s="55"/>
      <c r="J55" s="57"/>
      <c r="K55" s="35"/>
      <c r="L55" s="33"/>
    </row>
    <row r="56" spans="1:12" ht="18.75" x14ac:dyDescent="0.25">
      <c r="A56" s="34">
        <v>52</v>
      </c>
      <c r="B56" s="36"/>
      <c r="C56" s="37"/>
      <c r="D56" s="52"/>
      <c r="E56" s="56"/>
      <c r="F56" s="52"/>
      <c r="G56" s="52"/>
      <c r="H56" s="52"/>
      <c r="I56" s="55"/>
      <c r="J56" s="57"/>
      <c r="K56" s="35"/>
      <c r="L56" s="33"/>
    </row>
    <row r="57" spans="1:12" ht="18.75" x14ac:dyDescent="0.25">
      <c r="A57" s="34">
        <v>53</v>
      </c>
      <c r="B57" s="36"/>
      <c r="C57" s="37"/>
      <c r="D57" s="52"/>
      <c r="E57" s="53"/>
      <c r="F57" s="52"/>
      <c r="G57" s="52"/>
      <c r="H57" s="54"/>
      <c r="I57" s="55"/>
      <c r="J57" s="57"/>
      <c r="K57" s="35"/>
      <c r="L57" s="33"/>
    </row>
    <row r="58" spans="1:12" ht="18.75" x14ac:dyDescent="0.25">
      <c r="A58" s="34">
        <v>54</v>
      </c>
      <c r="B58" s="36"/>
      <c r="C58" s="37"/>
      <c r="D58" s="52"/>
      <c r="E58" s="53"/>
      <c r="F58" s="52"/>
      <c r="G58" s="52"/>
      <c r="H58" s="54"/>
      <c r="I58" s="55"/>
      <c r="J58" s="57"/>
      <c r="K58" s="35"/>
      <c r="L58" s="33"/>
    </row>
    <row r="59" spans="1:12" ht="18" customHeight="1" x14ac:dyDescent="0.25">
      <c r="A59" s="34">
        <v>55</v>
      </c>
      <c r="B59" s="36"/>
      <c r="C59" s="37"/>
      <c r="D59" s="52"/>
      <c r="E59" s="53"/>
      <c r="F59" s="54"/>
      <c r="G59" s="52"/>
      <c r="H59" s="52"/>
      <c r="I59" s="55"/>
      <c r="J59" s="57"/>
      <c r="K59" s="35"/>
      <c r="L59" s="33"/>
    </row>
    <row r="60" spans="1:12" ht="18.75" x14ac:dyDescent="0.25">
      <c r="A60" s="34">
        <v>56</v>
      </c>
      <c r="B60" s="36"/>
      <c r="C60" s="37"/>
      <c r="D60" s="52"/>
      <c r="E60" s="53"/>
      <c r="F60" s="52"/>
      <c r="G60" s="54"/>
      <c r="H60" s="52"/>
      <c r="I60" s="55"/>
      <c r="J60" s="57"/>
      <c r="K60" s="35"/>
      <c r="L60" s="33"/>
    </row>
    <row r="61" spans="1:12" ht="18.75" x14ac:dyDescent="0.25">
      <c r="A61" s="34">
        <v>57</v>
      </c>
      <c r="B61" s="36"/>
      <c r="C61" s="37"/>
      <c r="D61" s="52"/>
      <c r="E61" s="53"/>
      <c r="F61" s="52"/>
      <c r="G61" s="54"/>
      <c r="H61" s="54"/>
      <c r="I61" s="55"/>
      <c r="J61" s="57"/>
      <c r="K61" s="35"/>
      <c r="L61" s="33"/>
    </row>
    <row r="62" spans="1:12" ht="18.75" x14ac:dyDescent="0.25">
      <c r="A62" s="34">
        <v>58</v>
      </c>
      <c r="B62" s="36"/>
      <c r="C62" s="37"/>
      <c r="D62" s="52"/>
      <c r="E62" s="53"/>
      <c r="F62" s="52"/>
      <c r="G62" s="54"/>
      <c r="H62" s="54"/>
      <c r="I62" s="55"/>
      <c r="J62" s="57"/>
      <c r="K62" s="35"/>
      <c r="L62" s="33"/>
    </row>
    <row r="63" spans="1:12" ht="18.75" x14ac:dyDescent="0.25">
      <c r="A63" s="34">
        <v>59</v>
      </c>
      <c r="B63" s="36"/>
      <c r="C63" s="37"/>
      <c r="D63" s="52"/>
      <c r="E63" s="53"/>
      <c r="F63" s="52"/>
      <c r="G63" s="54"/>
      <c r="H63" s="54"/>
      <c r="I63" s="55"/>
      <c r="J63" s="57"/>
      <c r="K63" s="35"/>
      <c r="L63" s="33"/>
    </row>
    <row r="64" spans="1:12" ht="18.75" x14ac:dyDescent="0.25">
      <c r="A64" s="34">
        <v>60</v>
      </c>
      <c r="B64" s="36"/>
      <c r="C64" s="37"/>
      <c r="D64" s="52"/>
      <c r="E64" s="53"/>
      <c r="F64" s="52"/>
      <c r="G64" s="54"/>
      <c r="H64" s="54"/>
      <c r="I64" s="55"/>
      <c r="J64" s="57"/>
      <c r="K64" s="35"/>
      <c r="L64" s="33"/>
    </row>
    <row r="65" spans="1:12" ht="18.75" x14ac:dyDescent="0.25">
      <c r="A65" s="34">
        <v>61</v>
      </c>
      <c r="B65" s="36"/>
      <c r="C65" s="37"/>
      <c r="D65" s="52"/>
      <c r="E65" s="53"/>
      <c r="F65" s="52"/>
      <c r="G65" s="54"/>
      <c r="H65" s="54"/>
      <c r="I65" s="55"/>
      <c r="J65" s="57"/>
      <c r="K65" s="35"/>
      <c r="L65" s="33"/>
    </row>
    <row r="66" spans="1:12" ht="18.75" x14ac:dyDescent="0.25">
      <c r="A66" s="34">
        <v>62</v>
      </c>
      <c r="B66" s="36"/>
      <c r="C66" s="37"/>
      <c r="D66" s="52"/>
      <c r="E66" s="53"/>
      <c r="F66" s="52"/>
      <c r="G66" s="54"/>
      <c r="H66" s="54"/>
      <c r="I66" s="55"/>
      <c r="J66" s="57"/>
      <c r="K66" s="35"/>
      <c r="L66" s="33"/>
    </row>
    <row r="67" spans="1:12" ht="18.75" x14ac:dyDescent="0.25">
      <c r="A67" s="34">
        <v>63</v>
      </c>
      <c r="B67" s="36"/>
      <c r="C67" s="37"/>
      <c r="D67" s="52"/>
      <c r="E67" s="53"/>
      <c r="F67" s="52"/>
      <c r="G67" s="54"/>
      <c r="H67" s="54"/>
      <c r="I67" s="55"/>
      <c r="J67" s="57"/>
      <c r="K67" s="35"/>
      <c r="L67" s="33"/>
    </row>
    <row r="68" spans="1:12" ht="18.75" x14ac:dyDescent="0.25">
      <c r="A68" s="34">
        <v>64</v>
      </c>
      <c r="B68" s="36"/>
      <c r="C68" s="37"/>
      <c r="D68" s="52"/>
      <c r="E68" s="53"/>
      <c r="F68" s="52"/>
      <c r="G68" s="54"/>
      <c r="H68" s="54"/>
      <c r="I68" s="55"/>
      <c r="J68" s="57"/>
      <c r="K68" s="35"/>
      <c r="L68" s="33"/>
    </row>
    <row r="69" spans="1:12" ht="18.75" x14ac:dyDescent="0.25">
      <c r="A69" s="34">
        <v>65</v>
      </c>
      <c r="B69" s="36"/>
      <c r="C69" s="37"/>
      <c r="D69" s="52"/>
      <c r="E69" s="53"/>
      <c r="F69" s="52"/>
      <c r="G69" s="54"/>
      <c r="H69" s="54"/>
      <c r="I69" s="55"/>
      <c r="J69" s="57"/>
      <c r="K69" s="35"/>
      <c r="L69" s="33"/>
    </row>
    <row r="70" spans="1:12" ht="18.75" x14ac:dyDescent="0.25">
      <c r="A70" s="34">
        <v>66</v>
      </c>
      <c r="B70" s="36"/>
      <c r="C70" s="37"/>
      <c r="D70" s="52"/>
      <c r="E70" s="53"/>
      <c r="F70" s="52"/>
      <c r="G70" s="54"/>
      <c r="H70" s="54"/>
      <c r="I70" s="55"/>
      <c r="J70" s="57"/>
      <c r="K70" s="35"/>
      <c r="L70" s="33"/>
    </row>
    <row r="71" spans="1:12" ht="18.75" x14ac:dyDescent="0.25">
      <c r="A71" s="34">
        <v>67</v>
      </c>
      <c r="B71" s="36"/>
      <c r="C71" s="37"/>
      <c r="D71" s="52"/>
      <c r="E71" s="53"/>
      <c r="F71" s="52"/>
      <c r="G71" s="54"/>
      <c r="H71" s="54"/>
      <c r="I71" s="55"/>
      <c r="J71" s="57"/>
      <c r="K71" s="35"/>
      <c r="L71" s="33"/>
    </row>
    <row r="72" spans="1:12" ht="18.75" x14ac:dyDescent="0.25">
      <c r="A72" s="34">
        <v>68</v>
      </c>
      <c r="B72" s="36"/>
      <c r="C72" s="37"/>
      <c r="D72" s="52"/>
      <c r="E72" s="53"/>
      <c r="F72" s="52"/>
      <c r="G72" s="54"/>
      <c r="H72" s="54"/>
      <c r="I72" s="55"/>
      <c r="J72" s="57"/>
      <c r="K72" s="35"/>
      <c r="L72" s="33"/>
    </row>
    <row r="73" spans="1:12" ht="18.75" x14ac:dyDescent="0.25">
      <c r="A73" s="34">
        <v>69</v>
      </c>
      <c r="B73" s="36"/>
      <c r="C73" s="37"/>
      <c r="D73" s="52"/>
      <c r="E73" s="53"/>
      <c r="F73" s="52"/>
      <c r="G73" s="54"/>
      <c r="H73" s="54"/>
      <c r="I73" s="55"/>
      <c r="J73" s="57"/>
      <c r="K73" s="35"/>
      <c r="L73" s="33"/>
    </row>
    <row r="74" spans="1:12" ht="18.75" x14ac:dyDescent="0.25">
      <c r="A74" s="34">
        <v>70</v>
      </c>
      <c r="B74" s="36"/>
      <c r="C74" s="37"/>
      <c r="D74" s="52"/>
      <c r="E74" s="56"/>
      <c r="F74" s="52"/>
      <c r="G74" s="52"/>
      <c r="H74" s="54"/>
      <c r="I74" s="55"/>
      <c r="J74" s="57"/>
      <c r="K74" s="35"/>
      <c r="L74" s="33"/>
    </row>
    <row r="75" spans="1:12" ht="18.75" x14ac:dyDescent="0.3">
      <c r="A75" s="34">
        <v>71</v>
      </c>
      <c r="B75" s="36"/>
      <c r="C75" s="37"/>
      <c r="D75" s="52"/>
      <c r="E75" s="53"/>
      <c r="F75" s="54"/>
      <c r="G75" s="52"/>
      <c r="H75" s="54"/>
      <c r="I75" s="55"/>
      <c r="J75" s="57"/>
      <c r="K75" s="58"/>
      <c r="L75" s="33"/>
    </row>
    <row r="76" spans="1:12" ht="18.75" x14ac:dyDescent="0.25">
      <c r="A76" s="34">
        <v>72</v>
      </c>
      <c r="B76" s="36"/>
      <c r="C76" s="37"/>
      <c r="D76" s="52"/>
      <c r="E76" s="53"/>
      <c r="F76" s="52"/>
      <c r="G76" s="52"/>
      <c r="H76" s="52"/>
      <c r="I76" s="55"/>
      <c r="J76" s="57"/>
      <c r="K76" s="35"/>
      <c r="L76" s="33"/>
    </row>
    <row r="77" spans="1:12" ht="18.75" x14ac:dyDescent="0.25">
      <c r="A77" s="34">
        <v>73</v>
      </c>
      <c r="B77" s="36"/>
      <c r="C77" s="37"/>
      <c r="D77" s="52"/>
      <c r="E77" s="56"/>
      <c r="F77" s="52"/>
      <c r="G77" s="52"/>
      <c r="H77" s="54"/>
      <c r="I77" s="55"/>
      <c r="J77" s="57"/>
      <c r="K77" s="35"/>
      <c r="L77" s="33"/>
    </row>
    <row r="78" spans="1:12" ht="18.75" x14ac:dyDescent="0.25">
      <c r="A78" s="34">
        <v>74</v>
      </c>
      <c r="B78" s="36"/>
      <c r="C78" s="37"/>
      <c r="D78" s="52"/>
      <c r="E78" s="53"/>
      <c r="F78" s="52"/>
      <c r="G78" s="54"/>
      <c r="H78" s="52"/>
      <c r="I78" s="55"/>
      <c r="J78" s="57"/>
      <c r="K78" s="35"/>
      <c r="L78" s="33"/>
    </row>
    <row r="79" spans="1:12" ht="18.75" x14ac:dyDescent="0.25">
      <c r="A79" s="34">
        <v>75</v>
      </c>
      <c r="B79" s="36"/>
      <c r="C79" s="37"/>
      <c r="D79" s="52"/>
      <c r="E79" s="56"/>
      <c r="F79" s="52"/>
      <c r="G79" s="52"/>
      <c r="H79" s="54"/>
      <c r="I79" s="55"/>
      <c r="J79" s="57"/>
      <c r="K79" s="35"/>
      <c r="L79" s="33"/>
    </row>
    <row r="80" spans="1:12" ht="18.75" x14ac:dyDescent="0.25">
      <c r="A80" s="34">
        <v>76</v>
      </c>
      <c r="B80" s="40"/>
      <c r="C80" s="41"/>
      <c r="D80" s="52"/>
      <c r="E80" s="56"/>
      <c r="F80" s="52"/>
      <c r="G80" s="52"/>
      <c r="H80" s="54"/>
      <c r="I80" s="55"/>
      <c r="J80" s="57"/>
      <c r="K80" s="35"/>
      <c r="L80" s="33"/>
    </row>
    <row r="81" spans="1:12" ht="18.75" x14ac:dyDescent="0.25">
      <c r="A81" s="34">
        <v>77</v>
      </c>
      <c r="B81" s="40"/>
      <c r="C81" s="41"/>
      <c r="D81" s="52"/>
      <c r="E81" s="53"/>
      <c r="F81" s="52"/>
      <c r="G81" s="54"/>
      <c r="H81" s="52"/>
      <c r="I81" s="55"/>
      <c r="J81" s="57"/>
      <c r="K81" s="35"/>
      <c r="L81" s="33"/>
    </row>
    <row r="82" spans="1:12" x14ac:dyDescent="0.25">
      <c r="A82" s="42"/>
      <c r="B82" s="33"/>
      <c r="C82" s="33"/>
      <c r="D82" s="43"/>
      <c r="E82" s="42"/>
      <c r="F82" s="43"/>
      <c r="G82" s="43"/>
      <c r="H82" s="43"/>
      <c r="I82" s="44"/>
      <c r="J82" s="45">
        <f>COUNT(J5:J81)</f>
        <v>9</v>
      </c>
      <c r="K82" s="45">
        <f>COUNT(K5:K81)</f>
        <v>9</v>
      </c>
      <c r="L82" s="33">
        <v>40</v>
      </c>
    </row>
    <row r="83" spans="1:12" x14ac:dyDescent="0.25">
      <c r="A83" s="42"/>
      <c r="B83" s="33"/>
      <c r="C83" s="33"/>
      <c r="D83" s="43"/>
      <c r="E83" s="46"/>
      <c r="F83" s="43"/>
      <c r="G83" s="43"/>
      <c r="H83" s="43"/>
      <c r="I83" s="44"/>
      <c r="J83" s="45">
        <f>COUNTIF(J5:J81,"&gt;="&amp;L82*0.6)</f>
        <v>7</v>
      </c>
      <c r="K83" s="45">
        <f>COUNTIF(K5:K81,"&gt;="&amp;L83*0.6)</f>
        <v>6</v>
      </c>
      <c r="L83" s="33">
        <v>60</v>
      </c>
    </row>
    <row r="84" spans="1:12" x14ac:dyDescent="0.25">
      <c r="A84" s="42"/>
      <c r="B84" s="33"/>
      <c r="C84" s="33"/>
      <c r="D84" s="43"/>
      <c r="E84" s="42"/>
      <c r="F84" s="43"/>
      <c r="G84" s="42"/>
      <c r="H84" s="47"/>
      <c r="I84" s="47"/>
      <c r="J84" s="45">
        <f>IF(J82&gt;0,ROUNDUP(J83/J82,2),"")</f>
        <v>0.78</v>
      </c>
      <c r="K84" s="48">
        <f>IF(K82&gt;0,ROUNDUP(K83/K82,4),"")</f>
        <v>0.66669999999999996</v>
      </c>
      <c r="L84" s="33"/>
    </row>
    <row r="85" spans="1:12" x14ac:dyDescent="0.25">
      <c r="A85" s="42"/>
      <c r="B85" s="49"/>
      <c r="C85" s="50"/>
      <c r="D85" s="43"/>
      <c r="E85" s="42"/>
      <c r="G85" s="64" t="s">
        <v>41</v>
      </c>
      <c r="H85" s="64"/>
      <c r="I85" s="64"/>
      <c r="J85" s="62">
        <f>ROUNDUP(((J84*0.4)+(K84*0.6)),2)</f>
        <v>0.72</v>
      </c>
      <c r="K85" s="51"/>
      <c r="L85" s="33"/>
    </row>
    <row r="86" spans="1:12" x14ac:dyDescent="0.25">
      <c r="A86" s="23"/>
      <c r="B86" s="24"/>
      <c r="C86" s="25"/>
      <c r="D86" s="26"/>
      <c r="E86" s="23"/>
      <c r="G86" s="65" t="s">
        <v>42</v>
      </c>
      <c r="H86" s="65"/>
      <c r="I86" s="65"/>
      <c r="J86" s="63">
        <f>ROUNDUP(IF(J85&gt;=0.8,3,IF(J85&gt;=0.7,2,IF(J85&gt;=0.6,1,0))),2)</f>
        <v>2</v>
      </c>
      <c r="K86" s="2"/>
    </row>
    <row r="87" spans="1:12" x14ac:dyDescent="0.25">
      <c r="A87" s="23"/>
      <c r="B87" s="24"/>
      <c r="C87" s="25"/>
      <c r="D87" s="26"/>
      <c r="E87" s="23"/>
      <c r="F87" s="26"/>
      <c r="G87" s="26"/>
      <c r="H87" s="26"/>
      <c r="I87" s="27"/>
      <c r="J87" s="2"/>
      <c r="K87" s="2"/>
    </row>
    <row r="88" spans="1:12" x14ac:dyDescent="0.25">
      <c r="A88" s="23"/>
      <c r="B88" s="24"/>
      <c r="C88" s="25"/>
      <c r="D88" s="26"/>
      <c r="E88" s="28"/>
      <c r="F88" s="26"/>
      <c r="G88" s="26"/>
      <c r="H88" s="26"/>
      <c r="I88" s="27"/>
      <c r="J88" s="2"/>
      <c r="K88" s="2"/>
    </row>
    <row r="89" spans="1:12" x14ac:dyDescent="0.25">
      <c r="A89" s="23"/>
      <c r="B89" s="24"/>
      <c r="C89" s="25"/>
      <c r="D89" s="26"/>
      <c r="E89" s="23"/>
      <c r="F89" s="26"/>
      <c r="G89" s="26"/>
      <c r="H89" s="26"/>
      <c r="I89" s="27"/>
      <c r="J89" s="2"/>
      <c r="K89" s="2"/>
    </row>
    <row r="90" spans="1:12" x14ac:dyDescent="0.25">
      <c r="A90" s="23"/>
      <c r="B90" s="29"/>
      <c r="C90" s="29"/>
      <c r="D90" s="26"/>
      <c r="E90" s="23"/>
      <c r="F90" s="26"/>
      <c r="G90" s="26"/>
      <c r="H90" s="26"/>
      <c r="I90" s="27"/>
      <c r="J90" s="2"/>
      <c r="K90" s="2"/>
    </row>
    <row r="91" spans="1:12" x14ac:dyDescent="0.25">
      <c r="A91" s="23"/>
      <c r="B91" s="29"/>
      <c r="C91" s="29"/>
      <c r="D91" s="26"/>
      <c r="E91" s="23"/>
      <c r="F91" s="26"/>
      <c r="G91" s="26"/>
      <c r="H91" s="26"/>
      <c r="I91" s="27"/>
      <c r="J91" s="2"/>
      <c r="K91" s="2"/>
    </row>
    <row r="92" spans="1:12" x14ac:dyDescent="0.25">
      <c r="A92" s="23"/>
      <c r="B92" s="29"/>
      <c r="C92" s="29"/>
      <c r="D92" s="26"/>
      <c r="E92" s="23"/>
      <c r="F92" s="26"/>
      <c r="G92" s="26"/>
      <c r="H92" s="26"/>
      <c r="I92" s="27"/>
      <c r="J92" s="2"/>
      <c r="K92" s="2"/>
    </row>
    <row r="93" spans="1:12" x14ac:dyDescent="0.25">
      <c r="A93" s="29"/>
      <c r="B93" s="29"/>
      <c r="C93" s="29"/>
      <c r="D93" s="29"/>
      <c r="E93" s="29"/>
      <c r="F93" s="29"/>
      <c r="G93" s="29"/>
      <c r="H93" s="29"/>
      <c r="I93" s="29"/>
    </row>
    <row r="94" spans="1:12" x14ac:dyDescent="0.25">
      <c r="A94" s="30"/>
      <c r="B94" s="30"/>
      <c r="C94" s="30"/>
      <c r="D94" s="30"/>
      <c r="E94" s="30"/>
      <c r="F94" s="30"/>
      <c r="G94" s="30"/>
      <c r="H94" s="30"/>
      <c r="I94" s="30"/>
    </row>
    <row r="95" spans="1:12" x14ac:dyDescent="0.25">
      <c r="A95" s="30"/>
      <c r="B95" s="30"/>
      <c r="C95" s="30"/>
      <c r="D95" s="30"/>
      <c r="E95" s="30"/>
      <c r="F95" s="30"/>
      <c r="G95" s="30"/>
      <c r="H95" s="30"/>
      <c r="I95" s="30"/>
    </row>
  </sheetData>
  <mergeCells count="5">
    <mergeCell ref="A1:J1"/>
    <mergeCell ref="A2:J2"/>
    <mergeCell ref="A3:J3"/>
    <mergeCell ref="G85:I85"/>
    <mergeCell ref="G86:I86"/>
  </mergeCells>
  <conditionalFormatting sqref="B78:C79">
    <cfRule type="duplicateValues" dxfId="3" priority="5"/>
  </conditionalFormatting>
  <conditionalFormatting sqref="B80:C81">
    <cfRule type="duplicateValues" dxfId="2" priority="4"/>
  </conditionalFormatting>
  <conditionalFormatting sqref="B5:C77">
    <cfRule type="duplicateValues" dxfId="1" priority="8"/>
  </conditionalFormatting>
  <conditionalFormatting sqref="J50:J81 J5:J48">
    <cfRule type="cellIs" dxfId="0" priority="2" stopIfTrue="1" operator="greaterThan">
      <formula>40</formula>
    </cfRule>
  </conditionalFormatting>
  <pageMargins left="0.25" right="0.25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topLeftCell="A4" workbookViewId="0">
      <selection activeCell="U20" sqref="U20"/>
    </sheetView>
  </sheetViews>
  <sheetFormatPr defaultRowHeight="15" x14ac:dyDescent="0.25"/>
  <cols>
    <col min="2" max="2" width="18.7109375" customWidth="1"/>
    <col min="3" max="17" width="5.7109375" customWidth="1"/>
  </cols>
  <sheetData>
    <row r="1" spans="2:17" ht="21" customHeight="1" x14ac:dyDescent="0.35">
      <c r="B1" s="61" t="s">
        <v>31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3" spans="2:17" ht="18.75" x14ac:dyDescent="0.3">
      <c r="B3" s="9" t="s">
        <v>13</v>
      </c>
      <c r="C3" s="9"/>
    </row>
    <row r="4" spans="2:17" ht="15.75" thickBot="1" x14ac:dyDescent="0.3">
      <c r="B4" s="11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0" t="s">
        <v>22</v>
      </c>
      <c r="K4" s="10" t="s">
        <v>32</v>
      </c>
      <c r="L4" s="10" t="s">
        <v>33</v>
      </c>
      <c r="M4" s="10" t="s">
        <v>34</v>
      </c>
      <c r="N4" s="10" t="s">
        <v>35</v>
      </c>
      <c r="O4" s="10" t="s">
        <v>36</v>
      </c>
      <c r="P4" s="10" t="s">
        <v>37</v>
      </c>
      <c r="Q4" s="10" t="s">
        <v>38</v>
      </c>
    </row>
    <row r="5" spans="2:17" ht="15.75" thickBot="1" x14ac:dyDescent="0.3">
      <c r="B5" s="11" t="s">
        <v>23</v>
      </c>
      <c r="C5" s="19">
        <v>3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>
        <v>2</v>
      </c>
      <c r="O5" s="20"/>
      <c r="P5" s="20"/>
      <c r="Q5" s="20"/>
    </row>
    <row r="6" spans="2:17" ht="15.75" thickBot="1" x14ac:dyDescent="0.3">
      <c r="B6" s="12" t="s">
        <v>24</v>
      </c>
      <c r="C6" s="21">
        <v>2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>
        <v>3</v>
      </c>
      <c r="O6" s="22"/>
      <c r="P6" s="22"/>
      <c r="Q6" s="22"/>
    </row>
    <row r="7" spans="2:17" ht="15.75" thickBot="1" x14ac:dyDescent="0.3">
      <c r="B7" s="11" t="s">
        <v>25</v>
      </c>
      <c r="C7" s="21">
        <v>3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>
        <v>1</v>
      </c>
      <c r="O7" s="22"/>
      <c r="P7" s="22"/>
      <c r="Q7" s="22"/>
    </row>
    <row r="8" spans="2:17" ht="15.75" thickBot="1" x14ac:dyDescent="0.3">
      <c r="B8" s="12" t="s">
        <v>26</v>
      </c>
      <c r="C8" s="21">
        <v>2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>
        <v>1</v>
      </c>
      <c r="O8" s="22"/>
      <c r="P8" s="22"/>
      <c r="Q8" s="22"/>
    </row>
    <row r="9" spans="2:17" ht="15.75" thickBot="1" x14ac:dyDescent="0.3">
      <c r="B9" s="11" t="s">
        <v>27</v>
      </c>
      <c r="C9" s="21">
        <v>3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>
        <v>2</v>
      </c>
      <c r="O9" s="22"/>
      <c r="P9" s="22"/>
      <c r="Q9" s="22"/>
    </row>
    <row r="10" spans="2:17" x14ac:dyDescent="0.25">
      <c r="B10" s="13" t="s">
        <v>28</v>
      </c>
      <c r="C10" s="13">
        <f>IF(COUNT(C5:C9)&gt;0,AVERAGE(C5:C9),"")</f>
        <v>2.6</v>
      </c>
      <c r="D10" s="13" t="str">
        <f t="shared" ref="D10:Q10" si="0">IF(COUNT(D5:D9)&gt;0,AVERAGE(D5:D9),"")</f>
        <v/>
      </c>
      <c r="E10" s="13" t="str">
        <f t="shared" si="0"/>
        <v/>
      </c>
      <c r="F10" s="13" t="str">
        <f t="shared" si="0"/>
        <v/>
      </c>
      <c r="G10" s="13" t="str">
        <f t="shared" si="0"/>
        <v/>
      </c>
      <c r="H10" s="13" t="str">
        <f t="shared" si="0"/>
        <v/>
      </c>
      <c r="I10" s="13" t="str">
        <f t="shared" si="0"/>
        <v/>
      </c>
      <c r="J10" s="13" t="str">
        <f t="shared" si="0"/>
        <v/>
      </c>
      <c r="K10" s="13" t="str">
        <f t="shared" si="0"/>
        <v/>
      </c>
      <c r="L10" s="13" t="str">
        <f t="shared" si="0"/>
        <v/>
      </c>
      <c r="M10" s="13" t="str">
        <f t="shared" si="0"/>
        <v/>
      </c>
      <c r="N10" s="13">
        <f t="shared" si="0"/>
        <v>1.8</v>
      </c>
      <c r="O10" s="13" t="str">
        <f t="shared" si="0"/>
        <v/>
      </c>
      <c r="P10" s="13" t="str">
        <f t="shared" si="0"/>
        <v/>
      </c>
      <c r="Q10" s="13" t="str">
        <f t="shared" si="0"/>
        <v/>
      </c>
    </row>
    <row r="14" spans="2:17" ht="18.75" x14ac:dyDescent="0.3">
      <c r="B14" s="14" t="s">
        <v>29</v>
      </c>
      <c r="C14" s="14"/>
      <c r="D14" s="14"/>
      <c r="E14" s="14"/>
    </row>
    <row r="15" spans="2:17" x14ac:dyDescent="0.25">
      <c r="B15" s="15" t="s">
        <v>14</v>
      </c>
      <c r="C15" s="18" t="s">
        <v>15</v>
      </c>
      <c r="D15" s="18" t="s">
        <v>16</v>
      </c>
      <c r="E15" s="18" t="s">
        <v>17</v>
      </c>
      <c r="F15" s="18" t="s">
        <v>18</v>
      </c>
      <c r="G15" s="18" t="s">
        <v>19</v>
      </c>
      <c r="H15" s="18" t="s">
        <v>20</v>
      </c>
      <c r="I15" s="18" t="s">
        <v>21</v>
      </c>
      <c r="J15" s="18" t="s">
        <v>22</v>
      </c>
      <c r="K15" s="18" t="s">
        <v>32</v>
      </c>
      <c r="L15" s="18" t="s">
        <v>33</v>
      </c>
      <c r="M15" s="18" t="s">
        <v>34</v>
      </c>
      <c r="N15" s="18" t="s">
        <v>35</v>
      </c>
      <c r="O15" s="18" t="s">
        <v>36</v>
      </c>
      <c r="P15" s="18" t="s">
        <v>37</v>
      </c>
      <c r="Q15" s="18" t="s">
        <v>38</v>
      </c>
    </row>
    <row r="16" spans="2:17" x14ac:dyDescent="0.25">
      <c r="B16" s="15" t="s">
        <v>23</v>
      </c>
      <c r="C16" s="66">
        <f>IF(COUNT(C5)&gt;0,ROUNDUP((Sheet1!$J$86*C5)/3, 2),"")</f>
        <v>2</v>
      </c>
      <c r="D16" s="66" t="str">
        <f>IF(COUNT(D5)&gt;0,ROUNDUP((Sheet1!$J$86*D5)/3, 2),"")</f>
        <v/>
      </c>
      <c r="E16" s="66" t="str">
        <f>IF(COUNT(E5)&gt;0,ROUNDUP((Sheet1!$J$86*E5)/3, 2),"")</f>
        <v/>
      </c>
      <c r="F16" s="66" t="str">
        <f>IF(COUNT(F5)&gt;0,ROUNDUP((Sheet1!$J$86*F5)/3, 2),"")</f>
        <v/>
      </c>
      <c r="G16" s="66" t="str">
        <f>IF(COUNT(G5)&gt;0,ROUNDUP((Sheet1!$J$86*G5)/3, 2),"")</f>
        <v/>
      </c>
      <c r="H16" s="66" t="str">
        <f>IF(COUNT(H5)&gt;0,ROUNDUP((Sheet1!$J$86*H5)/3, 2),"")</f>
        <v/>
      </c>
      <c r="I16" s="66" t="str">
        <f>IF(COUNT(I5)&gt;0,ROUNDUP((Sheet1!$J$86*I5)/3, 2),"")</f>
        <v/>
      </c>
      <c r="J16" s="66" t="str">
        <f>IF(COUNT(J5)&gt;0,ROUNDUP((Sheet1!$J$86*J5)/3, 2),"")</f>
        <v/>
      </c>
      <c r="K16" s="66" t="str">
        <f>IF(COUNT(K5)&gt;0,ROUNDUP((Sheet1!$J$86*K5)/3, 2),"")</f>
        <v/>
      </c>
      <c r="L16" s="66" t="str">
        <f>IF(COUNT(L5)&gt;0,ROUNDUP((Sheet1!$J$86*L5)/3, 2),"")</f>
        <v/>
      </c>
      <c r="M16" s="66" t="str">
        <f>IF(COUNT(M5)&gt;0,ROUNDUP((Sheet1!$J$86*M5)/3, 2),"")</f>
        <v/>
      </c>
      <c r="N16" s="66">
        <f>IF(COUNT(N5)&gt;0,ROUNDUP((Sheet1!$J$86*N5)/3, 2),"")</f>
        <v>1.34</v>
      </c>
      <c r="O16" s="66" t="str">
        <f>IF(COUNT(O5)&gt;0,ROUNDUP((Sheet1!$J$86*O5)/3, 2),"")</f>
        <v/>
      </c>
      <c r="P16" s="66" t="str">
        <f>IF(COUNT(P5)&gt;0,ROUNDUP((Sheet1!$J$86*P5)/3, 2),"")</f>
        <v/>
      </c>
      <c r="Q16" s="66" t="str">
        <f>IF(COUNT(Q5)&gt;0,ROUNDUP((Sheet1!$J$86*Q5)/3, 2),"")</f>
        <v/>
      </c>
    </row>
    <row r="17" spans="2:17" x14ac:dyDescent="0.25">
      <c r="B17" s="16" t="s">
        <v>24</v>
      </c>
      <c r="C17" s="66">
        <f>IF(COUNT(C6)&gt;0,ROUNDUP((Sheet1!$J$86*C6)/3, 2),"")</f>
        <v>1.34</v>
      </c>
      <c r="D17" s="66" t="str">
        <f>IF(COUNT(D6)&gt;0,ROUNDUP((Sheet1!$J$86*D6)/3, 2),"")</f>
        <v/>
      </c>
      <c r="E17" s="66" t="str">
        <f>IF(COUNT(E6)&gt;0,ROUNDUP((Sheet1!$J$86*E6)/3, 2),"")</f>
        <v/>
      </c>
      <c r="F17" s="66" t="str">
        <f>IF(COUNT(F6)&gt;0,ROUNDUP((Sheet1!$J$86*F6)/3, 2),"")</f>
        <v/>
      </c>
      <c r="G17" s="66" t="str">
        <f>IF(COUNT(G6)&gt;0,ROUNDUP((Sheet1!$J$86*G6)/3, 2),"")</f>
        <v/>
      </c>
      <c r="H17" s="66" t="str">
        <f>IF(COUNT(H6)&gt;0,ROUNDUP((Sheet1!$J$86*H6)/3, 2),"")</f>
        <v/>
      </c>
      <c r="I17" s="66" t="str">
        <f>IF(COUNT(I6)&gt;0,ROUNDUP((Sheet1!$J$86*I6)/3, 2),"")</f>
        <v/>
      </c>
      <c r="J17" s="66" t="str">
        <f>IF(COUNT(J6)&gt;0,ROUNDUP((Sheet1!$J$86*J6)/3, 2),"")</f>
        <v/>
      </c>
      <c r="K17" s="66" t="str">
        <f>IF(COUNT(K6)&gt;0,ROUNDUP((Sheet1!$J$86*K6)/3, 2),"")</f>
        <v/>
      </c>
      <c r="L17" s="66" t="str">
        <f>IF(COUNT(L6)&gt;0,ROUNDUP((Sheet1!$J$86*L6)/3, 2),"")</f>
        <v/>
      </c>
      <c r="M17" s="66" t="str">
        <f>IF(COUNT(M6)&gt;0,ROUNDUP((Sheet1!$J$86*M6)/3, 2),"")</f>
        <v/>
      </c>
      <c r="N17" s="66">
        <f>IF(COUNT(N6)&gt;0,ROUNDUP((Sheet1!$J$86*N6)/3, 2),"")</f>
        <v>2</v>
      </c>
      <c r="O17" s="66" t="str">
        <f>IF(COUNT(O6)&gt;0,ROUNDUP((Sheet1!$J$86*O6)/3, 2),"")</f>
        <v/>
      </c>
      <c r="P17" s="66" t="str">
        <f>IF(COUNT(P6)&gt;0,ROUNDUP((Sheet1!$J$86*P6)/3, 2),"")</f>
        <v/>
      </c>
      <c r="Q17" s="66" t="str">
        <f>IF(COUNT(Q6)&gt;0,ROUNDUP((Sheet1!$J$86*Q6)/3, 2),"")</f>
        <v/>
      </c>
    </row>
    <row r="18" spans="2:17" x14ac:dyDescent="0.25">
      <c r="B18" s="15" t="s">
        <v>25</v>
      </c>
      <c r="C18" s="66">
        <f>IF(COUNT(C7)&gt;0,ROUNDUP((Sheet1!$J$86*C7)/3, 2),"")</f>
        <v>2</v>
      </c>
      <c r="D18" s="66" t="str">
        <f>IF(COUNT(D7)&gt;0,ROUNDUP((Sheet1!$J$86*D7)/3, 2),"")</f>
        <v/>
      </c>
      <c r="E18" s="66" t="str">
        <f>IF(COUNT(E7)&gt;0,ROUNDUP((Sheet1!$J$86*E7)/3, 2),"")</f>
        <v/>
      </c>
      <c r="F18" s="66" t="str">
        <f>IF(COUNT(F7)&gt;0,ROUNDUP((Sheet1!$J$86*F7)/3, 2),"")</f>
        <v/>
      </c>
      <c r="G18" s="66" t="str">
        <f>IF(COUNT(G7)&gt;0,ROUNDUP((Sheet1!$J$86*G7)/3, 2),"")</f>
        <v/>
      </c>
      <c r="H18" s="66" t="str">
        <f>IF(COUNT(H7)&gt;0,ROUNDUP((Sheet1!$J$86*H7)/3, 2),"")</f>
        <v/>
      </c>
      <c r="I18" s="66" t="str">
        <f>IF(COUNT(I7)&gt;0,ROUNDUP((Sheet1!$J$86*I7)/3, 2),"")</f>
        <v/>
      </c>
      <c r="J18" s="66" t="str">
        <f>IF(COUNT(J7)&gt;0,ROUNDUP((Sheet1!$J$86*J7)/3, 2),"")</f>
        <v/>
      </c>
      <c r="K18" s="66" t="str">
        <f>IF(COUNT(K7)&gt;0,ROUNDUP((Sheet1!$J$86*K7)/3, 2),"")</f>
        <v/>
      </c>
      <c r="L18" s="66" t="str">
        <f>IF(COUNT(L7)&gt;0,ROUNDUP((Sheet1!$J$86*L7)/3, 2),"")</f>
        <v/>
      </c>
      <c r="M18" s="66" t="str">
        <f>IF(COUNT(M7)&gt;0,ROUNDUP((Sheet1!$J$86*M7)/3, 2),"")</f>
        <v/>
      </c>
      <c r="N18" s="66">
        <f>IF(COUNT(N7)&gt;0,ROUNDUP((Sheet1!$J$86*N7)/3, 2),"")</f>
        <v>0.67</v>
      </c>
      <c r="O18" s="66" t="str">
        <f>IF(COUNT(O7)&gt;0,ROUNDUP((Sheet1!$J$86*O7)/3, 2),"")</f>
        <v/>
      </c>
      <c r="P18" s="66" t="str">
        <f>IF(COUNT(P7)&gt;0,ROUNDUP((Sheet1!$J$86*P7)/3, 2),"")</f>
        <v/>
      </c>
      <c r="Q18" s="66" t="str">
        <f>IF(COUNT(Q7)&gt;0,ROUNDUP((Sheet1!$J$86*Q7)/3, 2),"")</f>
        <v/>
      </c>
    </row>
    <row r="19" spans="2:17" x14ac:dyDescent="0.25">
      <c r="B19" s="16" t="s">
        <v>26</v>
      </c>
      <c r="C19" s="66">
        <f>IF(COUNT(C8)&gt;0,ROUNDUP((Sheet1!$J$86*C8)/3, 2),"")</f>
        <v>1.34</v>
      </c>
      <c r="D19" s="66" t="str">
        <f>IF(COUNT(D8)&gt;0,ROUNDUP((Sheet1!$J$86*D8)/3, 2),"")</f>
        <v/>
      </c>
      <c r="E19" s="66" t="str">
        <f>IF(COUNT(E8)&gt;0,ROUNDUP((Sheet1!$J$86*E8)/3, 2),"")</f>
        <v/>
      </c>
      <c r="F19" s="66" t="str">
        <f>IF(COUNT(F8)&gt;0,ROUNDUP((Sheet1!$J$86*F8)/3, 2),"")</f>
        <v/>
      </c>
      <c r="G19" s="66" t="str">
        <f>IF(COUNT(G8)&gt;0,ROUNDUP((Sheet1!$J$86*G8)/3, 2),"")</f>
        <v/>
      </c>
      <c r="H19" s="66" t="str">
        <f>IF(COUNT(H8)&gt;0,ROUNDUP((Sheet1!$J$86*H8)/3, 2),"")</f>
        <v/>
      </c>
      <c r="I19" s="66" t="str">
        <f>IF(COUNT(I8)&gt;0,ROUNDUP((Sheet1!$J$86*I8)/3, 2),"")</f>
        <v/>
      </c>
      <c r="J19" s="66" t="str">
        <f>IF(COUNT(J8)&gt;0,ROUNDUP((Sheet1!$J$86*J8)/3, 2),"")</f>
        <v/>
      </c>
      <c r="K19" s="66" t="str">
        <f>IF(COUNT(K8)&gt;0,ROUNDUP((Sheet1!$J$86*K8)/3, 2),"")</f>
        <v/>
      </c>
      <c r="L19" s="66" t="str">
        <f>IF(COUNT(L8)&gt;0,ROUNDUP((Sheet1!$J$86*L8)/3, 2),"")</f>
        <v/>
      </c>
      <c r="M19" s="66" t="str">
        <f>IF(COUNT(M8)&gt;0,ROUNDUP((Sheet1!$J$86*M8)/3, 2),"")</f>
        <v/>
      </c>
      <c r="N19" s="66">
        <f>IF(COUNT(N8)&gt;0,ROUNDUP((Sheet1!$J$86*N8)/3, 2),"")</f>
        <v>0.67</v>
      </c>
      <c r="O19" s="66" t="str">
        <f>IF(COUNT(O8)&gt;0,ROUNDUP((Sheet1!$J$86*O8)/3, 2),"")</f>
        <v/>
      </c>
      <c r="P19" s="66" t="str">
        <f>IF(COUNT(P8)&gt;0,ROUNDUP((Sheet1!$J$86*P8)/3, 2),"")</f>
        <v/>
      </c>
      <c r="Q19" s="66" t="str">
        <f>IF(COUNT(Q8)&gt;0,ROUNDUP((Sheet1!$J$86*Q8)/3, 2),"")</f>
        <v/>
      </c>
    </row>
    <row r="20" spans="2:17" x14ac:dyDescent="0.25">
      <c r="B20" s="15" t="s">
        <v>27</v>
      </c>
      <c r="C20" s="66">
        <f>IF(COUNT(C9)&gt;0,ROUNDUP((Sheet1!$J$86*C9)/3, 2),"")</f>
        <v>2</v>
      </c>
      <c r="D20" s="66" t="str">
        <f>IF(COUNT(D9)&gt;0,ROUNDUP((Sheet1!$J$86*D9)/3, 2),"")</f>
        <v/>
      </c>
      <c r="E20" s="66" t="str">
        <f>IF(COUNT(E9)&gt;0,ROUNDUP((Sheet1!$J$86*E9)/3, 2),"")</f>
        <v/>
      </c>
      <c r="F20" s="66" t="str">
        <f>IF(COUNT(F9)&gt;0,ROUNDUP((Sheet1!$J$86*F9)/3, 2),"")</f>
        <v/>
      </c>
      <c r="G20" s="66" t="str">
        <f>IF(COUNT(G9)&gt;0,ROUNDUP((Sheet1!$J$86*G9)/3, 2),"")</f>
        <v/>
      </c>
      <c r="H20" s="66" t="str">
        <f>IF(COUNT(H9)&gt;0,ROUNDUP((Sheet1!$J$86*H9)/3, 2),"")</f>
        <v/>
      </c>
      <c r="I20" s="66" t="str">
        <f>IF(COUNT(I9)&gt;0,ROUNDUP((Sheet1!$J$86*I9)/3, 2),"")</f>
        <v/>
      </c>
      <c r="J20" s="66" t="str">
        <f>IF(COUNT(J9)&gt;0,ROUNDUP((Sheet1!$J$86*J9)/3, 2),"")</f>
        <v/>
      </c>
      <c r="K20" s="66" t="str">
        <f>IF(COUNT(K9)&gt;0,ROUNDUP((Sheet1!$J$86*K9)/3, 2),"")</f>
        <v/>
      </c>
      <c r="L20" s="66" t="str">
        <f>IF(COUNT(L9)&gt;0,ROUNDUP((Sheet1!$J$86*L9)/3, 2),"")</f>
        <v/>
      </c>
      <c r="M20" s="66" t="str">
        <f>IF(COUNT(M9)&gt;0,ROUNDUP((Sheet1!$J$86*M9)/3, 2),"")</f>
        <v/>
      </c>
      <c r="N20" s="66">
        <f>IF(COUNT(N9)&gt;0,ROUNDUP((Sheet1!$J$86*N9)/3, 2),"")</f>
        <v>1.34</v>
      </c>
      <c r="O20" s="66" t="str">
        <f>IF(COUNT(O9)&gt;0,ROUNDUP((Sheet1!$J$86*O9)/3, 2),"")</f>
        <v/>
      </c>
      <c r="P20" s="66" t="str">
        <f>IF(COUNT(P9)&gt;0,ROUNDUP((Sheet1!$J$86*P9)/3, 2),"")</f>
        <v/>
      </c>
      <c r="Q20" s="66" t="str">
        <f>IF(COUNT(Q9)&gt;0,ROUNDUP((Sheet1!$J$86*Q9)/3, 2),"")</f>
        <v/>
      </c>
    </row>
    <row r="21" spans="2:17" x14ac:dyDescent="0.25">
      <c r="B21" s="17" t="s">
        <v>30</v>
      </c>
      <c r="C21" s="17">
        <f>IF(COUNT(C5:C9)&gt;0,ROUNDUP(AVERAGE(C16:C20),2),"")</f>
        <v>1.74</v>
      </c>
      <c r="D21" s="17" t="str">
        <f t="shared" ref="D21:Q21" si="1">IF(COUNT(D5:D9)&gt;0,ROUNDUP(AVERAGE(D16:D20),2),"")</f>
        <v/>
      </c>
      <c r="E21" s="17" t="str">
        <f t="shared" si="1"/>
        <v/>
      </c>
      <c r="F21" s="17" t="str">
        <f t="shared" si="1"/>
        <v/>
      </c>
      <c r="G21" s="17" t="str">
        <f t="shared" si="1"/>
        <v/>
      </c>
      <c r="H21" s="17" t="str">
        <f t="shared" si="1"/>
        <v/>
      </c>
      <c r="I21" s="17" t="str">
        <f t="shared" si="1"/>
        <v/>
      </c>
      <c r="J21" s="17" t="str">
        <f t="shared" si="1"/>
        <v/>
      </c>
      <c r="K21" s="17" t="str">
        <f t="shared" si="1"/>
        <v/>
      </c>
      <c r="L21" s="17" t="str">
        <f t="shared" si="1"/>
        <v/>
      </c>
      <c r="M21" s="17" t="str">
        <f t="shared" si="1"/>
        <v/>
      </c>
      <c r="N21" s="17">
        <f t="shared" si="1"/>
        <v>1.21</v>
      </c>
      <c r="O21" s="17" t="str">
        <f t="shared" si="1"/>
        <v/>
      </c>
      <c r="P21" s="17" t="str">
        <f t="shared" si="1"/>
        <v/>
      </c>
      <c r="Q21" s="17" t="str">
        <f t="shared" si="1"/>
        <v/>
      </c>
    </row>
    <row r="25" spans="2:17" x14ac:dyDescent="0.25">
      <c r="C25" t="s">
        <v>39</v>
      </c>
    </row>
  </sheetData>
  <mergeCells count="1">
    <mergeCell ref="B1:Q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LOANATHA</dc:creator>
  <cp:lastModifiedBy>Web Master</cp:lastModifiedBy>
  <dcterms:created xsi:type="dcterms:W3CDTF">2019-03-21T09:26:06Z</dcterms:created>
  <dcterms:modified xsi:type="dcterms:W3CDTF">2024-10-02T12:10:46Z</dcterms:modified>
</cp:coreProperties>
</file>